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227\PREPARACION\ANEXOS\"/>
    </mc:Choice>
  </mc:AlternateContent>
  <xr:revisionPtr revIDLastSave="0" documentId="13_ncr:1_{C47B4059-5417-460E-A90E-126A922C081E}" xr6:coauthVersionLast="47" xr6:coauthVersionMax="47" xr10:uidLastSave="{00000000-0000-0000-0000-000000000000}"/>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1" l="1"/>
  <c r="I21" i="1"/>
  <c r="I26" i="1" l="1"/>
  <c r="I22" i="1" l="1"/>
  <c r="I23" i="1" l="1"/>
  <c r="I25" i="1" l="1"/>
  <c r="I29" i="1" s="1"/>
  <c r="I33" i="1" s="1"/>
</calcChain>
</file>

<file path=xl/sharedStrings.xml><?xml version="1.0" encoding="utf-8"?>
<sst xmlns="http://schemas.openxmlformats.org/spreadsheetml/2006/main" count="24" uniqueCount="22">
  <si>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</si>
  <si>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</si>
  <si>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</si>
  <si>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</si>
  <si>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</si>
  <si>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</si>
  <si>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</si>
  <si>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</si>
  <si>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</si>
  <si>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</si>
  <si>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</si>
  <si>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</si>
  <si>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</si>
  <si>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</si>
  <si>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</si>
  <si>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</si>
  <si>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</si>
  <si>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LOTE 3 - CONTRATACIÓN DEL SERVICIO DE ASISTENCIA SANITARIA EN HOSPITALES DE TORTOSA</t>
  </si>
  <si>
    <t>Radiodiagnóstico (U.88)</t>
  </si>
  <si>
    <t>Ecografías</t>
  </si>
  <si>
    <t>PRUEBAS DIAGNÓSTICAS U OTRAS ACTUACIONES DE CADA ESPECIALIDAD</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</si>
  <si>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5.634,30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</si>
</sst>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2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6"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0" xfId="1" applyNumberFormat="1" applyFont="1" applyBorder="1" applyAlignment="1">
      <alignment horizontal="center" vertical="center"/>
    </xf>
    <xf numFmtId="166" fontId="4" fillId="5" borderId="13"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166" fontId="4" fillId="5" borderId="27" xfId="1" applyNumberFormat="1" applyFont="1" applyFill="1" applyBorder="1" applyAlignment="1" applyProtection="1">
      <alignment horizontal="center" vertical="center" wrapText="1"/>
    </xf>
    <xf numFmtId="166" fontId="4" fillId="5" borderId="38" xfId="1" applyNumberFormat="1" applyFont="1" applyFill="1" applyBorder="1" applyAlignment="1" applyProtection="1">
      <alignment horizontal="center" vertical="center" wrapText="1"/>
    </xf>
    <xf numFmtId="0" fontId="4" fillId="3" borderId="20" xfId="1" applyFont="1" applyFill="1" applyBorder="1" applyAlignment="1">
      <alignment horizontal="center" vertical="center" wrapText="1"/>
    </xf>
    <xf numFmtId="3" fontId="4" fillId="0" borderId="36" xfId="1" applyNumberFormat="1" applyFont="1" applyBorder="1" applyAlignment="1">
      <alignment horizontal="center" vertical="center"/>
    </xf>
    <xf numFmtId="0" fontId="4" fillId="3" borderId="33"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2" fillId="0" borderId="37" xfId="1" applyNumberFormat="1" applyBorder="1" applyAlignment="1">
      <alignment horizontal="right" vertical="center" wrapText="1"/>
    </xf>
    <xf numFmtId="166" fontId="2" fillId="0" borderId="28"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4" fillId="3" borderId="34" xfId="1" applyFont="1" applyFill="1" applyBorder="1" applyAlignment="1">
      <alignment horizontal="left" vertical="center" wrapText="1"/>
    </xf>
    <xf numFmtId="0" fontId="4" fillId="3" borderId="35" xfId="1" applyFont="1" applyFill="1" applyBorder="1" applyAlignment="1">
      <alignment horizontal="lef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38" xfId="6" applyNumberFormat="1" applyFont="1" applyFill="1" applyBorder="1" applyAlignment="1" applyProtection="1">
      <alignment horizontal="center" vertical="center" wrapText="1"/>
      <protection locked="0"/>
    </xf>
    <xf numFmtId="166" fontId="4" fillId="6" borderId="39"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36"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2" fillId="0" borderId="14" xfId="1" applyNumberFormat="1" applyBorder="1" applyAlignment="1">
      <alignment horizontal="right" vertical="center" wrapText="1"/>
    </xf>
    <xf numFmtId="166" fontId="2" fillId="0" borderId="24"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14" xfId="1" applyFont="1" applyFill="1" applyBorder="1" applyAlignment="1">
      <alignment horizontal="left" vertical="center" wrapText="1"/>
    </xf>
    <xf numFmtId="0" fontId="4" fillId="3" borderId="24" xfId="1" applyFont="1" applyFill="1" applyBorder="1" applyAlignment="1">
      <alignment horizontal="left" vertical="center" wrapText="1"/>
    </xf>
    <xf numFmtId="166" fontId="4" fillId="6" borderId="40"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4"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2" fillId="0" borderId="16" xfId="1" applyNumberFormat="1" applyBorder="1" applyAlignment="1">
      <alignment horizontal="right" vertical="center" wrapText="1"/>
    </xf>
    <xf numFmtId="166" fontId="2" fillId="0" borderId="29" xfId="1" applyNumberFormat="1" applyBorder="1" applyAlignment="1">
      <alignment horizontal="right" vertical="center" wrapText="1"/>
    </xf>
    <xf numFmtId="166" fontId="4" fillId="6" borderId="23" xfId="1" applyNumberFormat="1" applyFont="1" applyFill="1" applyBorder="1" applyAlignment="1" applyProtection="1">
      <alignment horizontal="center" vertical="center" wrapText="1"/>
      <protection locked="0"/>
    </xf>
    <xf numFmtId="3" fontId="4" fillId="0" borderId="41" xfId="1" applyNumberFormat="1" applyFont="1" applyBorder="1" applyAlignment="1">
      <alignment horizontal="center" vertical="center"/>
    </xf>
    <xf numFmtId="166" fontId="4" fillId="6" borderId="42" xfId="1" applyNumberFormat="1" applyFont="1" applyFill="1" applyBorder="1" applyAlignment="1" applyProtection="1">
      <alignment horizontal="center" vertical="center" wrapText="1"/>
      <protection locked="0"/>
    </xf>
    <xf numFmtId="166" fontId="4" fillId="5" borderId="43" xfId="1" applyNumberFormat="1" applyFont="1" applyFill="1" applyBorder="1" applyAlignment="1" applyProtection="1">
      <alignment horizontal="center" vertical="center" wrapText="1"/>
    </xf>
    <xf numFmtId="166" fontId="2" fillId="0" borderId="41" xfId="1" applyNumberFormat="1" applyBorder="1" applyAlignment="1">
      <alignment horizontal="right" vertical="center" wrapText="1"/>
    </xf>
    <xf numFmtId="166" fontId="2" fillId="0" borderId="44" xfId="1" applyNumberFormat="1" applyBorder="1" applyAlignment="1">
      <alignment horizontal="right" vertical="center" wrapText="1"/>
    </xf>
    <xf numFmtId="0" fontId="4" fillId="3" borderId="22" xfId="1" applyFont="1" applyFill="1" applyBorder="1" applyAlignment="1">
      <alignment vertical="center" wrapText="1"/>
    </xf>
    <xf numFmtId="0" fontId="4" fillId="3" borderId="19" xfId="1" applyFont="1" applyFill="1" applyBorder="1" applyAlignment="1">
      <alignmen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0"/>
  <sheetViews>
    <sheetView tabSelected="1" zoomScale="70" zoomScaleNormal="70" workbookViewId="0">
      <selection activeCell="C4" sqref="C4:J5"/>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29" t="s">
        <v>15</v>
      </c>
      <c r="D1" s="30"/>
      <c r="E1" s="30"/>
      <c r="F1" s="30"/>
      <c r="G1" s="30"/>
      <c r="H1" s="30"/>
      <c r="I1" s="30"/>
      <c r="J1" s="31"/>
    </row>
    <row r="2" spans="3:11" ht="15" customHeight="1" thickBot="1" x14ac:dyDescent="0.35">
      <c r="C2" s="32"/>
      <c r="D2" s="33"/>
      <c r="E2" s="33"/>
      <c r="F2" s="33"/>
      <c r="G2" s="33"/>
      <c r="H2" s="33"/>
      <c r="I2" s="33"/>
      <c r="J2" s="34"/>
    </row>
    <row r="3" spans="3:11" ht="15" thickBot="1" x14ac:dyDescent="0.35"/>
    <row r="4" spans="3:11" ht="21" customHeight="1" x14ac:dyDescent="0.3">
      <c r="C4" s="35" t="s">
        <v>17</v>
      </c>
      <c r="D4" s="36"/>
      <c r="E4" s="36"/>
      <c r="F4" s="36"/>
      <c r="G4" s="36"/>
      <c r="H4" s="36"/>
      <c r="I4" s="36"/>
      <c r="J4" s="37"/>
    </row>
    <row r="5" spans="3:11" ht="28.5" customHeight="1" thickBot="1" x14ac:dyDescent="0.35">
      <c r="C5" s="38"/>
      <c r="D5" s="39"/>
      <c r="E5" s="39"/>
      <c r="F5" s="39"/>
      <c r="G5" s="39"/>
      <c r="H5" s="39"/>
      <c r="I5" s="39"/>
      <c r="J5" s="40"/>
    </row>
    <row r="6" spans="3:11" ht="15" thickBot="1" x14ac:dyDescent="0.35">
      <c r="C6" s="2"/>
      <c r="D6" s="15"/>
      <c r="E6" s="1"/>
      <c r="F6" s="1"/>
      <c r="G6" s="1"/>
      <c r="H6" s="1"/>
      <c r="I6" s="1"/>
      <c r="J6" s="1"/>
    </row>
    <row r="7" spans="3:11" ht="14.4" customHeight="1" x14ac:dyDescent="0.3">
      <c r="C7" s="54" t="s">
        <v>12</v>
      </c>
      <c r="D7" s="55"/>
      <c r="E7" s="55"/>
      <c r="F7" s="55"/>
      <c r="G7" s="55"/>
      <c r="H7" s="55"/>
      <c r="I7" s="55"/>
      <c r="J7" s="56"/>
    </row>
    <row r="8" spans="3:11" x14ac:dyDescent="0.3">
      <c r="C8" s="57"/>
      <c r="D8" s="58"/>
      <c r="E8" s="58"/>
      <c r="F8" s="58"/>
      <c r="G8" s="58"/>
      <c r="H8" s="58"/>
      <c r="I8" s="58"/>
      <c r="J8" s="59"/>
    </row>
    <row r="9" spans="3:11" ht="15" thickBot="1" x14ac:dyDescent="0.35">
      <c r="C9" s="60"/>
      <c r="D9" s="61"/>
      <c r="E9" s="61"/>
      <c r="F9" s="61"/>
      <c r="G9" s="61"/>
      <c r="H9" s="61"/>
      <c r="I9" s="61"/>
      <c r="J9" s="62"/>
    </row>
    <row r="10" spans="3:11" ht="15" thickBot="1" x14ac:dyDescent="0.35">
      <c r="C10" s="2"/>
      <c r="D10" s="15"/>
      <c r="E10" s="1"/>
      <c r="F10" s="1"/>
      <c r="G10" s="1"/>
      <c r="H10" s="1"/>
      <c r="I10" s="1"/>
      <c r="J10" s="1"/>
    </row>
    <row r="11" spans="3:11" ht="15" customHeight="1" x14ac:dyDescent="0.3">
      <c r="C11" s="67" t="s">
        <v>16</v>
      </c>
      <c r="D11" s="68"/>
      <c r="E11" s="68"/>
      <c r="F11" s="68"/>
      <c r="G11" s="68"/>
      <c r="H11" s="68"/>
      <c r="I11" s="68"/>
      <c r="J11" s="69"/>
      <c r="K11" s="3"/>
    </row>
    <row r="12" spans="3:11" ht="15" customHeight="1" x14ac:dyDescent="0.3">
      <c r="C12" s="70"/>
      <c r="D12" s="71"/>
      <c r="E12" s="71"/>
      <c r="F12" s="71"/>
      <c r="G12" s="71"/>
      <c r="H12" s="71"/>
      <c r="I12" s="71"/>
      <c r="J12" s="72"/>
      <c r="K12" s="3"/>
    </row>
    <row r="13" spans="3:11" ht="15" customHeight="1" x14ac:dyDescent="0.3">
      <c r="C13" s="70"/>
      <c r="D13" s="71"/>
      <c r="E13" s="71"/>
      <c r="F13" s="71"/>
      <c r="G13" s="71"/>
      <c r="H13" s="71"/>
      <c r="I13" s="71"/>
      <c r="J13" s="72"/>
      <c r="K13" s="3"/>
    </row>
    <row r="14" spans="3:11" ht="15" customHeight="1" x14ac:dyDescent="0.3">
      <c r="C14" s="70"/>
      <c r="D14" s="71"/>
      <c r="E14" s="71"/>
      <c r="F14" s="71"/>
      <c r="G14" s="71"/>
      <c r="H14" s="71"/>
      <c r="I14" s="71"/>
      <c r="J14" s="72"/>
      <c r="K14" s="3"/>
    </row>
    <row r="15" spans="3:11" ht="15" customHeight="1" x14ac:dyDescent="0.3">
      <c r="C15" s="70"/>
      <c r="D15" s="71"/>
      <c r="E15" s="71"/>
      <c r="F15" s="71"/>
      <c r="G15" s="71"/>
      <c r="H15" s="71"/>
      <c r="I15" s="71"/>
      <c r="J15" s="72"/>
      <c r="K15" s="3"/>
    </row>
    <row r="16" spans="3:11" ht="15" customHeight="1" x14ac:dyDescent="0.3">
      <c r="C16" s="70"/>
      <c r="D16" s="71"/>
      <c r="E16" s="71"/>
      <c r="F16" s="71"/>
      <c r="G16" s="71"/>
      <c r="H16" s="71"/>
      <c r="I16" s="71"/>
      <c r="J16" s="72"/>
    </row>
    <row r="17" spans="3:12" ht="15" customHeight="1" x14ac:dyDescent="0.3">
      <c r="C17" s="70"/>
      <c r="D17" s="71"/>
      <c r="E17" s="71"/>
      <c r="F17" s="71"/>
      <c r="G17" s="71"/>
      <c r="H17" s="71"/>
      <c r="I17" s="71"/>
      <c r="J17" s="72"/>
    </row>
    <row r="18" spans="3:12" ht="15" customHeight="1" thickBot="1" x14ac:dyDescent="0.35">
      <c r="C18" s="73"/>
      <c r="D18" s="74"/>
      <c r="E18" s="74"/>
      <c r="F18" s="74"/>
      <c r="G18" s="74"/>
      <c r="H18" s="74"/>
      <c r="I18" s="74"/>
      <c r="J18" s="75"/>
    </row>
    <row r="19" spans="3:12" ht="15" thickBot="1" x14ac:dyDescent="0.35"/>
    <row r="20" spans="3:12" ht="51.75" customHeight="1" thickBot="1" x14ac:dyDescent="0.35">
      <c r="C20" s="45" t="s">
        <v>0</v>
      </c>
      <c r="D20" s="47"/>
      <c r="E20" s="8" t="s">
        <v>1</v>
      </c>
      <c r="F20" s="45" t="s">
        <v>8</v>
      </c>
      <c r="G20" s="46"/>
      <c r="H20" s="25" t="s">
        <v>9</v>
      </c>
      <c r="I20" s="45" t="s">
        <v>10</v>
      </c>
      <c r="J20" s="46"/>
    </row>
    <row r="21" spans="3:12" ht="34.5" customHeight="1" x14ac:dyDescent="0.3">
      <c r="C21" s="27" t="s">
        <v>4</v>
      </c>
      <c r="D21" s="28"/>
      <c r="E21" s="9">
        <v>300</v>
      </c>
      <c r="F21" s="43"/>
      <c r="G21" s="44"/>
      <c r="H21" s="21">
        <v>168</v>
      </c>
      <c r="I21" s="41" t="str">
        <f>IF(F21&lt;=0,"Error Precio",IF(F21&gt;H21,"Error Precio",+E21*F21))</f>
        <v>Error Precio</v>
      </c>
      <c r="J21" s="42"/>
    </row>
    <row r="22" spans="3:12" ht="34.5" customHeight="1" x14ac:dyDescent="0.3">
      <c r="C22" s="48" t="s">
        <v>6</v>
      </c>
      <c r="D22" s="49"/>
      <c r="E22" s="13">
        <v>6</v>
      </c>
      <c r="F22" s="50"/>
      <c r="G22" s="51"/>
      <c r="H22" s="23">
        <v>334</v>
      </c>
      <c r="I22" s="41" t="str">
        <f>IF(F22&lt;=0,"Error Precio",IF(F22&gt;H22,"Error Precio",+E22*F22))</f>
        <v>Error Precio</v>
      </c>
      <c r="J22" s="42"/>
    </row>
    <row r="23" spans="3:12" ht="34.5" customHeight="1" thickBot="1" x14ac:dyDescent="0.35">
      <c r="C23" s="79" t="s">
        <v>5</v>
      </c>
      <c r="D23" s="80"/>
      <c r="E23" s="20">
        <v>15</v>
      </c>
      <c r="F23" s="52"/>
      <c r="G23" s="53"/>
      <c r="H23" s="22">
        <v>31</v>
      </c>
      <c r="I23" s="65" t="str">
        <f t="shared" ref="I23" si="0">IF(F23&lt;=0,"Error Precio",IF(F23&gt;H23,"Error Precio",+E23*F23))</f>
        <v>Error Precio</v>
      </c>
      <c r="J23" s="66"/>
    </row>
    <row r="24" spans="3:12" ht="36" customHeight="1" thickBot="1" x14ac:dyDescent="0.35">
      <c r="C24" s="45" t="s">
        <v>2</v>
      </c>
      <c r="D24" s="47"/>
      <c r="E24" s="47"/>
      <c r="F24" s="47"/>
      <c r="G24" s="47"/>
      <c r="H24" s="47"/>
      <c r="I24" s="47"/>
      <c r="J24" s="46"/>
    </row>
    <row r="25" spans="3:12" ht="36" customHeight="1" x14ac:dyDescent="0.3">
      <c r="C25" s="27" t="s">
        <v>13</v>
      </c>
      <c r="D25" s="28" t="s">
        <v>13</v>
      </c>
      <c r="E25" s="9">
        <v>12</v>
      </c>
      <c r="F25" s="118"/>
      <c r="G25" s="118"/>
      <c r="H25" s="21">
        <v>127</v>
      </c>
      <c r="I25" s="116" t="str">
        <f>IF(F25&lt;=0,"Error Precio",IF(F25&gt;H25,"Error Precio",+E25*F25))</f>
        <v>Error Precio</v>
      </c>
      <c r="J25" s="117"/>
    </row>
    <row r="26" spans="3:12" ht="36" customHeight="1" thickBot="1" x14ac:dyDescent="0.35">
      <c r="C26" s="76" t="s">
        <v>14</v>
      </c>
      <c r="D26" s="77" t="s">
        <v>14</v>
      </c>
      <c r="E26" s="26">
        <v>15</v>
      </c>
      <c r="F26" s="78"/>
      <c r="G26" s="78"/>
      <c r="H26" s="24">
        <v>60</v>
      </c>
      <c r="I26" s="63" t="str">
        <f>IF(F26&lt;=0,"Error Precio",IF(F26&gt;H26,"Error Precio",+E26*F26))</f>
        <v>Error Precio</v>
      </c>
      <c r="J26" s="64"/>
    </row>
    <row r="27" spans="3:12" ht="36" customHeight="1" thickBot="1" x14ac:dyDescent="0.35">
      <c r="C27" s="45" t="s">
        <v>20</v>
      </c>
      <c r="D27" s="47"/>
      <c r="E27" s="47"/>
      <c r="F27" s="47"/>
      <c r="G27" s="47"/>
      <c r="H27" s="47"/>
      <c r="I27" s="47"/>
      <c r="J27" s="46"/>
    </row>
    <row r="28" spans="3:12" ht="36" customHeight="1" thickBot="1" x14ac:dyDescent="0.35">
      <c r="C28" s="125" t="s">
        <v>18</v>
      </c>
      <c r="D28" s="124" t="s">
        <v>19</v>
      </c>
      <c r="E28" s="119">
        <v>15</v>
      </c>
      <c r="F28" s="120"/>
      <c r="G28" s="120"/>
      <c r="H28" s="121">
        <v>70</v>
      </c>
      <c r="I28" s="122" t="str">
        <f>IF(F28&lt;=0,"Error Precio",IF(F28&gt;H28,"Error Precio",+E28*F28))</f>
        <v>Error Precio</v>
      </c>
      <c r="J28" s="123"/>
    </row>
    <row r="29" spans="3:12" x14ac:dyDescent="0.3">
      <c r="E29" s="10"/>
      <c r="F29" s="112" t="s">
        <v>3</v>
      </c>
      <c r="G29" s="113"/>
      <c r="H29" s="113"/>
      <c r="I29" s="102" t="str">
        <f>IF(COUNTIF(I21:I28,"Error Precio"),"Oferta incompleta. Algún precio unitario superior a precio tope o menor o igual a cero",SUM(I21:I28))</f>
        <v>Oferta incompleta. Algún precio unitario superior a precio tope o menor o igual a cero</v>
      </c>
      <c r="J29" s="103"/>
    </row>
    <row r="30" spans="3:12" x14ac:dyDescent="0.3">
      <c r="F30" s="112"/>
      <c r="G30" s="113"/>
      <c r="H30" s="113"/>
      <c r="I30" s="104"/>
      <c r="J30" s="105"/>
      <c r="L30" s="11"/>
    </row>
    <row r="31" spans="3:12" ht="15" thickBot="1" x14ac:dyDescent="0.35">
      <c r="F31" s="114"/>
      <c r="G31" s="115"/>
      <c r="H31" s="115"/>
      <c r="I31" s="106"/>
      <c r="J31" s="107"/>
    </row>
    <row r="32" spans="3:12" ht="43.5" customHeight="1" thickBot="1" x14ac:dyDescent="0.35">
      <c r="F32" s="110" t="s">
        <v>11</v>
      </c>
      <c r="G32" s="111"/>
      <c r="H32" s="111"/>
      <c r="I32" s="108">
        <v>5634.3</v>
      </c>
      <c r="J32" s="109"/>
      <c r="K32" s="12"/>
    </row>
    <row r="33" spans="2:10" x14ac:dyDescent="0.3">
      <c r="F33" s="90" t="s">
        <v>7</v>
      </c>
      <c r="G33" s="91"/>
      <c r="H33" s="91"/>
      <c r="I33" s="96" t="e">
        <f>I29+I32</f>
        <v>#VALUE!</v>
      </c>
      <c r="J33" s="97"/>
    </row>
    <row r="34" spans="2:10" x14ac:dyDescent="0.3">
      <c r="F34" s="92"/>
      <c r="G34" s="93"/>
      <c r="H34" s="93"/>
      <c r="I34" s="98"/>
      <c r="J34" s="99"/>
    </row>
    <row r="35" spans="2:10" x14ac:dyDescent="0.3">
      <c r="F35" s="92"/>
      <c r="G35" s="93"/>
      <c r="H35" s="93"/>
      <c r="I35" s="98"/>
      <c r="J35" s="99"/>
    </row>
    <row r="36" spans="2:10" ht="15" thickBot="1" x14ac:dyDescent="0.35">
      <c r="F36" s="94"/>
      <c r="G36" s="95"/>
      <c r="H36" s="95"/>
      <c r="I36" s="100"/>
      <c r="J36" s="101"/>
    </row>
    <row r="37" spans="2:10" ht="15" thickBot="1" x14ac:dyDescent="0.35"/>
    <row r="38" spans="2:10" ht="16.8" customHeight="1" x14ac:dyDescent="0.3">
      <c r="C38" s="81" t="s">
        <v>21</v>
      </c>
      <c r="D38" s="82"/>
      <c r="E38" s="82"/>
      <c r="F38" s="82"/>
      <c r="G38" s="82"/>
      <c r="H38" s="82"/>
      <c r="I38" s="82"/>
      <c r="J38" s="83"/>
    </row>
    <row r="39" spans="2:10" ht="16.8" customHeight="1" x14ac:dyDescent="0.3">
      <c r="C39" s="84"/>
      <c r="D39" s="85"/>
      <c r="E39" s="85"/>
      <c r="F39" s="85"/>
      <c r="G39" s="85"/>
      <c r="H39" s="85"/>
      <c r="I39" s="85"/>
      <c r="J39" s="86"/>
    </row>
    <row r="40" spans="2:10" ht="16.8" customHeight="1" x14ac:dyDescent="0.3">
      <c r="C40" s="84"/>
      <c r="D40" s="85"/>
      <c r="E40" s="85"/>
      <c r="F40" s="85"/>
      <c r="G40" s="85"/>
      <c r="H40" s="85"/>
      <c r="I40" s="85"/>
      <c r="J40" s="86"/>
    </row>
    <row r="41" spans="2:10" ht="16.8" customHeight="1" x14ac:dyDescent="0.3">
      <c r="C41" s="84"/>
      <c r="D41" s="85"/>
      <c r="E41" s="85"/>
      <c r="F41" s="85"/>
      <c r="G41" s="85"/>
      <c r="H41" s="85"/>
      <c r="I41" s="85"/>
      <c r="J41" s="86"/>
    </row>
    <row r="42" spans="2:10" ht="16.8" customHeight="1" x14ac:dyDescent="0.3">
      <c r="C42" s="84"/>
      <c r="D42" s="85"/>
      <c r="E42" s="85"/>
      <c r="F42" s="85"/>
      <c r="G42" s="85"/>
      <c r="H42" s="85"/>
      <c r="I42" s="85"/>
      <c r="J42" s="86"/>
    </row>
    <row r="43" spans="2:10" ht="16.8" customHeight="1" thickBot="1" x14ac:dyDescent="0.35">
      <c r="C43" s="87"/>
      <c r="D43" s="88"/>
      <c r="E43" s="88"/>
      <c r="F43" s="88"/>
      <c r="G43" s="88"/>
      <c r="H43" s="88"/>
      <c r="I43" s="88"/>
      <c r="J43" s="89"/>
    </row>
    <row r="44" spans="2:10" x14ac:dyDescent="0.3">
      <c r="C44" s="18"/>
      <c r="D44" s="18"/>
      <c r="E44" s="18"/>
      <c r="F44" s="18"/>
      <c r="G44" s="18"/>
      <c r="H44" s="18"/>
      <c r="I44" s="18"/>
    </row>
    <row r="45" spans="2:10" x14ac:dyDescent="0.3">
      <c r="C45" s="18"/>
      <c r="D45" s="18"/>
      <c r="E45" s="18"/>
      <c r="F45" s="18"/>
      <c r="G45" s="18"/>
      <c r="H45" s="18"/>
      <c r="I45" s="18"/>
    </row>
    <row r="46" spans="2:10" x14ac:dyDescent="0.3">
      <c r="C46" s="18"/>
      <c r="D46" s="18"/>
      <c r="E46" s="18"/>
      <c r="F46" s="18"/>
      <c r="G46" s="18"/>
      <c r="H46" s="18"/>
      <c r="I46" s="18"/>
    </row>
    <row r="47" spans="2:10" x14ac:dyDescent="0.3">
      <c r="B47" s="14"/>
      <c r="C47" s="18"/>
      <c r="D47" s="18"/>
      <c r="E47" s="18"/>
      <c r="F47" s="18"/>
      <c r="G47" s="18"/>
      <c r="H47" s="18"/>
      <c r="I47" s="18"/>
      <c r="J47" s="14"/>
    </row>
    <row r="48" spans="2:10" x14ac:dyDescent="0.3">
      <c r="B48" s="14"/>
      <c r="C48" s="7"/>
      <c r="D48" s="18"/>
      <c r="E48" s="7"/>
      <c r="F48" s="7"/>
      <c r="G48" s="7"/>
      <c r="H48" s="7"/>
      <c r="I48" s="14"/>
      <c r="J48" s="14"/>
    </row>
    <row r="49" spans="2:10" x14ac:dyDescent="0.3">
      <c r="B49" s="14"/>
      <c r="C49" s="7"/>
      <c r="D49" s="18"/>
      <c r="E49" s="7"/>
      <c r="F49" s="7"/>
      <c r="G49" s="7"/>
      <c r="H49" s="7"/>
      <c r="I49" s="14"/>
      <c r="J49" s="14"/>
    </row>
    <row r="50" spans="2:10" ht="15.6" x14ac:dyDescent="0.3">
      <c r="B50" s="14"/>
      <c r="C50" s="4"/>
      <c r="D50" s="19"/>
      <c r="E50" s="5"/>
      <c r="F50" s="7"/>
      <c r="G50" s="7"/>
      <c r="H50" s="7"/>
      <c r="I50" s="14"/>
      <c r="J50" s="14"/>
    </row>
    <row r="51" spans="2:10" ht="15.6" x14ac:dyDescent="0.3">
      <c r="B51" s="14"/>
      <c r="C51" s="7"/>
      <c r="D51" s="5"/>
      <c r="E51" s="5"/>
      <c r="F51" s="7"/>
      <c r="G51" s="7"/>
      <c r="H51" s="7"/>
      <c r="I51" s="14"/>
      <c r="J51" s="14"/>
    </row>
    <row r="52" spans="2:10" ht="15.6" x14ac:dyDescent="0.3">
      <c r="B52" s="14"/>
      <c r="C52" s="4"/>
      <c r="D52" s="5"/>
      <c r="E52" s="4"/>
      <c r="F52" s="4"/>
      <c r="G52" s="7"/>
      <c r="H52" s="7"/>
      <c r="I52" s="14"/>
      <c r="J52" s="14"/>
    </row>
    <row r="53" spans="2:10" ht="15.6" x14ac:dyDescent="0.3">
      <c r="B53" s="14"/>
      <c r="C53" s="7"/>
      <c r="D53" s="19"/>
      <c r="E53" s="6"/>
      <c r="F53" s="7"/>
      <c r="G53" s="7"/>
      <c r="H53" s="7"/>
      <c r="I53" s="14"/>
      <c r="J53" s="14"/>
    </row>
    <row r="54" spans="2:10" x14ac:dyDescent="0.3">
      <c r="B54" s="14"/>
      <c r="C54" s="7"/>
      <c r="D54" s="18"/>
      <c r="E54" s="7"/>
      <c r="F54" s="7"/>
      <c r="G54" s="7"/>
      <c r="H54" s="7"/>
      <c r="I54" s="14"/>
      <c r="J54" s="14"/>
    </row>
    <row r="55" spans="2:10" x14ac:dyDescent="0.3">
      <c r="B55" s="14"/>
      <c r="C55" s="7"/>
      <c r="D55" s="18"/>
      <c r="E55" s="7"/>
      <c r="F55" s="7"/>
      <c r="G55" s="7"/>
      <c r="H55" s="7"/>
      <c r="I55" s="14"/>
      <c r="J55" s="14"/>
    </row>
    <row r="56" spans="2:10" x14ac:dyDescent="0.3">
      <c r="B56" s="14"/>
      <c r="C56" s="7"/>
      <c r="D56" s="18"/>
      <c r="E56" s="7"/>
      <c r="F56" s="7"/>
      <c r="G56" s="7"/>
      <c r="H56" s="7"/>
      <c r="I56" s="14"/>
      <c r="J56" s="14"/>
    </row>
    <row r="57" spans="2:10" x14ac:dyDescent="0.3">
      <c r="B57" s="14"/>
      <c r="C57" s="7"/>
      <c r="D57" s="18"/>
      <c r="E57" s="7"/>
      <c r="F57" s="7"/>
      <c r="G57" s="7"/>
      <c r="H57" s="7"/>
      <c r="I57" s="14"/>
      <c r="J57" s="14"/>
    </row>
    <row r="58" spans="2:10" x14ac:dyDescent="0.3">
      <c r="B58" s="14"/>
      <c r="C58" s="14"/>
      <c r="D58" s="17"/>
      <c r="E58" s="14"/>
      <c r="F58" s="14"/>
      <c r="G58" s="14"/>
      <c r="H58" s="14"/>
      <c r="I58" s="14"/>
      <c r="J58" s="14"/>
    </row>
    <row r="59" spans="2:10" x14ac:dyDescent="0.3">
      <c r="B59" s="14"/>
      <c r="C59" s="14"/>
      <c r="D59" s="17"/>
      <c r="E59" s="14"/>
      <c r="F59" s="14"/>
      <c r="G59" s="14"/>
      <c r="H59" s="14"/>
      <c r="I59" s="14"/>
      <c r="J59" s="14"/>
    </row>
    <row r="60" spans="2:10" x14ac:dyDescent="0.3">
      <c r="B60" s="14"/>
      <c r="C60" s="14"/>
      <c r="D60" s="17"/>
      <c r="E60" s="14"/>
      <c r="F60" s="14"/>
      <c r="G60" s="14"/>
      <c r="H60" s="14"/>
      <c r="I60" s="14"/>
      <c r="J60" s="14"/>
    </row>
  </sheetData>
  <sheetProtection algorithmName="SHA-512" hashValue="j+4d+esocNt14b/QEScK9ef8e/oBE11iUXCPyadsNW/zPpIs2EfrSL7uqIkTOuzaIQ6VRCoDJIq0GF3OH8404Q==" saltValue="t34ZFEuKOoOeFddY8LZhOA==" spinCount="100000" sheet="1" objects="1" scenarios="1"/>
  <mergeCells count="33">
    <mergeCell ref="F28:G28"/>
    <mergeCell ref="I28:J28"/>
    <mergeCell ref="C27:J27"/>
    <mergeCell ref="C38:J43"/>
    <mergeCell ref="F33:H36"/>
    <mergeCell ref="I33:J36"/>
    <mergeCell ref="I29:J31"/>
    <mergeCell ref="I32:J32"/>
    <mergeCell ref="F32:H32"/>
    <mergeCell ref="F29:H31"/>
    <mergeCell ref="I26:J26"/>
    <mergeCell ref="I23:J23"/>
    <mergeCell ref="C11:J18"/>
    <mergeCell ref="C26:D26"/>
    <mergeCell ref="F26:G26"/>
    <mergeCell ref="C23:D23"/>
    <mergeCell ref="C24:J24"/>
    <mergeCell ref="I25:J25"/>
    <mergeCell ref="F25:G25"/>
    <mergeCell ref="C25:D25"/>
    <mergeCell ref="C1:J2"/>
    <mergeCell ref="C4:J5"/>
    <mergeCell ref="C21:D21"/>
    <mergeCell ref="I21:J21"/>
    <mergeCell ref="F21:G21"/>
    <mergeCell ref="I20:J20"/>
    <mergeCell ref="F20:G20"/>
    <mergeCell ref="C20:D20"/>
    <mergeCell ref="C22:D22"/>
    <mergeCell ref="F22:G22"/>
    <mergeCell ref="I22:J22"/>
    <mergeCell ref="F23:G23"/>
    <mergeCell ref="C7:J9"/>
  </mergeCells>
  <conditionalFormatting sqref="I21:J23">
    <cfRule type="containsText" dxfId="5" priority="313" operator="containsText" text="Error Precio">
      <formula>NOT(ISERROR(SEARCH("Error Precio",I21)))</formula>
    </cfRule>
    <cfRule type="cellIs" dxfId="4" priority="314" operator="equal">
      <formula>"Error. Precio unitario superior a Precio tope"</formula>
    </cfRule>
    <cfRule type="cellIs" dxfId="3" priority="315" operator="equal">
      <formula>"Oferta incompleta. Algún precio unitario negativo o igual a cero"</formula>
    </cfRule>
  </conditionalFormatting>
  <conditionalFormatting sqref="I25:J26 I28:J28">
    <cfRule type="containsText" dxfId="2" priority="457" operator="containsText" text="Error Precio">
      <formula>NOT(ISERROR(SEARCH("Error Precio",I25)))</formula>
    </cfRule>
    <cfRule type="cellIs" dxfId="1" priority="458" operator="equal">
      <formula>"Error. Precio unitario superior a Precio tope"</formula>
    </cfRule>
    <cfRule type="cellIs" dxfId="0" priority="459"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G22 F23 H21:H23 F25:F26 F28"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2025-09-24T08:46:33Z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